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2024-2025" sheetId="4" r:id="rId1"/>
  </sheets>
  <calcPr calcId="145621"/>
</workbook>
</file>

<file path=xl/calcChain.xml><?xml version="1.0" encoding="utf-8"?>
<calcChain xmlns="http://schemas.openxmlformats.org/spreadsheetml/2006/main">
  <c r="H20" i="4" l="1"/>
  <c r="C20" i="4"/>
  <c r="J23" i="4" l="1"/>
  <c r="E23" i="4"/>
  <c r="F23" i="4"/>
  <c r="K23" i="4"/>
  <c r="G23" i="4"/>
  <c r="C21" i="4"/>
  <c r="H17" i="4"/>
  <c r="C17" i="4"/>
  <c r="C23" i="4" s="1"/>
  <c r="C18" i="4" l="1"/>
  <c r="L23" i="4"/>
  <c r="I23" i="4"/>
  <c r="D23" i="4"/>
  <c r="H24" i="4"/>
  <c r="H23" i="4"/>
  <c r="H19" i="4"/>
  <c r="H16" i="4"/>
  <c r="H22" i="4" l="1"/>
  <c r="C16" i="4"/>
  <c r="C24" i="4"/>
  <c r="C19" i="4"/>
  <c r="C22" i="4" l="1"/>
</calcChain>
</file>

<file path=xl/sharedStrings.xml><?xml version="1.0" encoding="utf-8"?>
<sst xmlns="http://schemas.openxmlformats.org/spreadsheetml/2006/main" count="78" uniqueCount="20">
  <si>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</si>
  <si>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</si>
  <si>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</si>
  <si>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</si>
  <si>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</si>
  <si>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</si>
  <si>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</si>
  <si>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</si>
  <si>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2024 год</t>
  </si>
  <si>
    <t>2025 год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</si>
  <si>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</si>
  <si>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</si>
  <si>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</si>
  <si>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</si>
  <si>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2027 год</t>
  </si>
  <si>
    <t>Приложение № 14</t>
  </si>
  <si>
    <t xml:space="preserve">Программа муниципальных внутренних заимствований Петрозаводского городского округа на плановый период 2024 и 2025 годов </t>
  </si>
  <si>
    <t>2028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</si>
  <si>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 году.    </t>
  </si>
  <si>
    <t>от 16 декабря 2022 г. № 29/14-191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</si>
</sst>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2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top"/>
    </xf>
    <xf numFmtId="164" fontId="5" fillId="0" borderId="25" xfId="1" applyNumberFormat="1" applyFont="1" applyFill="1" applyBorder="1" applyAlignment="1" applyProtection="1">
      <alignment horizontal="center" vertical="center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80" zoomScaleNormal="100" zoomScaleSheetLayoutView="80" workbookViewId="0">
      <selection activeCell="J4" sqref="J4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0.7109375" style="1" customWidth="1"/>
    <col min="12" max="12" width="21.85546875" style="1" customWidth="1"/>
    <col min="13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2" ht="28.5" customHeight="1" x14ac:dyDescent="0.3">
      <c r="A1" s="8"/>
      <c r="B1" s="9"/>
      <c r="C1" s="15"/>
      <c r="D1" s="15"/>
      <c r="E1" s="15"/>
      <c r="F1" s="15"/>
      <c r="G1" s="15"/>
      <c r="H1" s="15"/>
      <c r="I1" s="15"/>
      <c r="J1" s="9" t="s">
        <v>15</v>
      </c>
      <c r="K1" s="15"/>
      <c r="L1" s="15"/>
    </row>
    <row r="2" spans="1:12" s="2" customFormat="1" ht="26.25" customHeight="1" x14ac:dyDescent="0.3">
      <c r="A2" s="5"/>
      <c r="B2" s="9"/>
      <c r="C2" s="15"/>
      <c r="D2" s="15"/>
      <c r="E2" s="15"/>
      <c r="F2" s="15"/>
      <c r="G2" s="15"/>
      <c r="H2" s="15"/>
      <c r="I2" s="15"/>
      <c r="J2" s="9" t="s">
        <v>4</v>
      </c>
      <c r="K2" s="15"/>
      <c r="L2" s="15"/>
    </row>
    <row r="3" spans="1:12" s="5" customFormat="1" ht="22.5" customHeight="1" x14ac:dyDescent="0.3">
      <c r="B3" s="9"/>
      <c r="C3" s="16"/>
      <c r="D3" s="16"/>
      <c r="E3" s="16"/>
      <c r="F3" s="16"/>
      <c r="G3" s="16"/>
      <c r="H3" s="16"/>
      <c r="I3" s="16"/>
      <c r="J3" s="9" t="s">
        <v>19</v>
      </c>
      <c r="K3" s="16"/>
      <c r="L3" s="16"/>
    </row>
    <row r="4" spans="1:12" s="5" customFormat="1" ht="30" customHeight="1" x14ac:dyDescent="0.3">
      <c r="B4" s="7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5" customFormat="1" ht="24.75" customHeight="1" x14ac:dyDescent="0.3">
      <c r="B5" s="7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5" customFormat="1" ht="24.75" customHeight="1" x14ac:dyDescent="0.3">
      <c r="B6" s="7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53.25" customHeight="1" x14ac:dyDescent="0.3">
      <c r="A7" s="40" t="s">
        <v>16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s="2" customFormat="1" ht="21" customHeight="1" x14ac:dyDescent="0.3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s="2" customFormat="1" ht="19.5" thickBot="1" x14ac:dyDescent="0.3">
      <c r="A10" s="4"/>
      <c r="B10" s="4"/>
      <c r="L10" s="6" t="s">
        <v>13</v>
      </c>
    </row>
    <row r="11" spans="1:12" s="2" customFormat="1" ht="62.25" customHeight="1" x14ac:dyDescent="0.25">
      <c r="A11" s="65" t="s">
        <v>0</v>
      </c>
      <c r="B11" s="66"/>
      <c r="C11" s="48" t="s">
        <v>6</v>
      </c>
      <c r="D11" s="54" t="s">
        <v>7</v>
      </c>
      <c r="E11" s="55"/>
      <c r="F11" s="55"/>
      <c r="G11" s="56"/>
      <c r="H11" s="48" t="s">
        <v>6</v>
      </c>
      <c r="I11" s="54" t="s">
        <v>7</v>
      </c>
      <c r="J11" s="55"/>
      <c r="K11" s="55"/>
      <c r="L11" s="56"/>
    </row>
    <row r="12" spans="1:12" s="2" customFormat="1" ht="13.5" hidden="1" customHeight="1" thickBot="1" x14ac:dyDescent="0.3">
      <c r="A12" s="67"/>
      <c r="B12" s="68"/>
      <c r="C12" s="49"/>
      <c r="D12" s="57"/>
      <c r="E12" s="58"/>
      <c r="F12" s="58"/>
      <c r="G12" s="59"/>
      <c r="H12" s="49"/>
      <c r="I12" s="57"/>
      <c r="J12" s="58"/>
      <c r="K12" s="58"/>
      <c r="L12" s="59"/>
    </row>
    <row r="13" spans="1:12" s="2" customFormat="1" ht="60" customHeight="1" x14ac:dyDescent="0.25">
      <c r="A13" s="67"/>
      <c r="B13" s="68"/>
      <c r="C13" s="50" t="s">
        <v>8</v>
      </c>
      <c r="D13" s="60"/>
      <c r="E13" s="61"/>
      <c r="F13" s="61"/>
      <c r="G13" s="62"/>
      <c r="H13" s="52" t="s">
        <v>9</v>
      </c>
      <c r="I13" s="60"/>
      <c r="J13" s="61"/>
      <c r="K13" s="61"/>
      <c r="L13" s="62"/>
    </row>
    <row r="14" spans="1:12" ht="23.25" x14ac:dyDescent="0.25">
      <c r="A14" s="67"/>
      <c r="B14" s="68"/>
      <c r="C14" s="51"/>
      <c r="D14" s="17" t="s">
        <v>8</v>
      </c>
      <c r="E14" s="18" t="s">
        <v>9</v>
      </c>
      <c r="F14" s="18" t="s">
        <v>11</v>
      </c>
      <c r="G14" s="19" t="s">
        <v>14</v>
      </c>
      <c r="H14" s="53"/>
      <c r="I14" s="17" t="s">
        <v>9</v>
      </c>
      <c r="J14" s="18" t="s">
        <v>11</v>
      </c>
      <c r="K14" s="18" t="s">
        <v>14</v>
      </c>
      <c r="L14" s="19" t="s">
        <v>17</v>
      </c>
    </row>
    <row r="15" spans="1:12" ht="19.5" thickBot="1" x14ac:dyDescent="0.3">
      <c r="A15" s="42">
        <v>1</v>
      </c>
      <c r="B15" s="43"/>
      <c r="C15" s="20">
        <v>2</v>
      </c>
      <c r="D15" s="21">
        <v>3</v>
      </c>
      <c r="E15" s="22">
        <v>4</v>
      </c>
      <c r="F15" s="22">
        <v>5</v>
      </c>
      <c r="G15" s="23">
        <v>6</v>
      </c>
      <c r="H15" s="12">
        <v>7</v>
      </c>
      <c r="I15" s="21">
        <v>8</v>
      </c>
      <c r="J15" s="22">
        <v>9</v>
      </c>
      <c r="K15" s="22">
        <v>10</v>
      </c>
      <c r="L15" s="23">
        <v>11</v>
      </c>
    </row>
    <row r="16" spans="1:12" ht="111" customHeight="1" x14ac:dyDescent="0.25">
      <c r="A16" s="44" t="s">
        <v>12</v>
      </c>
      <c r="B16" s="45"/>
      <c r="C16" s="24">
        <f>C17-C18</f>
        <v>0</v>
      </c>
      <c r="D16" s="25" t="s">
        <v>10</v>
      </c>
      <c r="E16" s="25" t="s">
        <v>10</v>
      </c>
      <c r="F16" s="25" t="s">
        <v>10</v>
      </c>
      <c r="G16" s="25" t="s">
        <v>10</v>
      </c>
      <c r="H16" s="13">
        <f t="shared" ref="H16" si="0">H17-H18</f>
        <v>-669897.35000000009</v>
      </c>
      <c r="I16" s="25" t="s">
        <v>10</v>
      </c>
      <c r="J16" s="25" t="s">
        <v>10</v>
      </c>
      <c r="K16" s="25" t="s">
        <v>10</v>
      </c>
      <c r="L16" s="25" t="s">
        <v>10</v>
      </c>
    </row>
    <row r="17" spans="1:12" ht="51.6" customHeight="1" x14ac:dyDescent="0.25">
      <c r="A17" s="46" t="s">
        <v>1</v>
      </c>
      <c r="B17" s="47"/>
      <c r="C17" s="26">
        <f>D17</f>
        <v>500000</v>
      </c>
      <c r="D17" s="27">
        <v>500000</v>
      </c>
      <c r="E17" s="28">
        <v>0</v>
      </c>
      <c r="F17" s="28">
        <v>0</v>
      </c>
      <c r="G17" s="29">
        <v>0</v>
      </c>
      <c r="H17" s="10">
        <f>I17</f>
        <v>520000</v>
      </c>
      <c r="I17" s="27">
        <v>520000</v>
      </c>
      <c r="J17" s="28">
        <v>0</v>
      </c>
      <c r="K17" s="28">
        <v>0</v>
      </c>
      <c r="L17" s="29">
        <v>0</v>
      </c>
    </row>
    <row r="18" spans="1:12" ht="45" customHeight="1" thickBot="1" x14ac:dyDescent="0.3">
      <c r="A18" s="63" t="s">
        <v>2</v>
      </c>
      <c r="B18" s="64"/>
      <c r="C18" s="30">
        <f>C17</f>
        <v>500000</v>
      </c>
      <c r="D18" s="31" t="s">
        <v>10</v>
      </c>
      <c r="E18" s="31" t="s">
        <v>10</v>
      </c>
      <c r="F18" s="31" t="s">
        <v>10</v>
      </c>
      <c r="G18" s="31" t="s">
        <v>10</v>
      </c>
      <c r="H18" s="11">
        <v>1189897.3500000001</v>
      </c>
      <c r="I18" s="31" t="s">
        <v>10</v>
      </c>
      <c r="J18" s="31" t="s">
        <v>10</v>
      </c>
      <c r="K18" s="31" t="s">
        <v>10</v>
      </c>
      <c r="L18" s="31" t="s">
        <v>10</v>
      </c>
    </row>
    <row r="19" spans="1:12" ht="96.75" customHeight="1" x14ac:dyDescent="0.25">
      <c r="A19" s="70" t="s">
        <v>5</v>
      </c>
      <c r="B19" s="71"/>
      <c r="C19" s="24">
        <f>C20-C21</f>
        <v>0</v>
      </c>
      <c r="D19" s="25" t="s">
        <v>10</v>
      </c>
      <c r="E19" s="32" t="s">
        <v>10</v>
      </c>
      <c r="F19" s="32" t="s">
        <v>10</v>
      </c>
      <c r="G19" s="33" t="s">
        <v>10</v>
      </c>
      <c r="H19" s="13">
        <f t="shared" ref="H19" si="1">H20-H21</f>
        <v>188897.35000000009</v>
      </c>
      <c r="I19" s="25" t="s">
        <v>10</v>
      </c>
      <c r="J19" s="32" t="s">
        <v>10</v>
      </c>
      <c r="K19" s="32" t="s">
        <v>10</v>
      </c>
      <c r="L19" s="34" t="s">
        <v>10</v>
      </c>
    </row>
    <row r="20" spans="1:12" ht="49.15" customHeight="1" x14ac:dyDescent="0.25">
      <c r="A20" s="46" t="s">
        <v>1</v>
      </c>
      <c r="B20" s="47"/>
      <c r="C20" s="26">
        <f>D20+E20+F20+G20</f>
        <v>1238471.3</v>
      </c>
      <c r="D20" s="27">
        <v>0</v>
      </c>
      <c r="E20" s="28">
        <v>200000</v>
      </c>
      <c r="F20" s="28">
        <v>600000</v>
      </c>
      <c r="G20" s="35">
        <v>438471.3</v>
      </c>
      <c r="H20" s="10">
        <f>I20+J20+K20+L20</f>
        <v>1281631.3500000001</v>
      </c>
      <c r="I20" s="27">
        <v>200000</v>
      </c>
      <c r="J20" s="28">
        <v>600000</v>
      </c>
      <c r="K20" s="28">
        <v>0</v>
      </c>
      <c r="L20" s="29">
        <v>481631.35</v>
      </c>
    </row>
    <row r="21" spans="1:12" ht="57.75" customHeight="1" thickBot="1" x14ac:dyDescent="0.3">
      <c r="A21" s="63" t="s">
        <v>2</v>
      </c>
      <c r="B21" s="64"/>
      <c r="C21" s="30">
        <f>C20</f>
        <v>1238471.3</v>
      </c>
      <c r="D21" s="31" t="s">
        <v>10</v>
      </c>
      <c r="E21" s="36" t="s">
        <v>10</v>
      </c>
      <c r="F21" s="36" t="s">
        <v>10</v>
      </c>
      <c r="G21" s="37" t="s">
        <v>10</v>
      </c>
      <c r="H21" s="11">
        <v>1092734</v>
      </c>
      <c r="I21" s="31" t="s">
        <v>10</v>
      </c>
      <c r="J21" s="36" t="s">
        <v>10</v>
      </c>
      <c r="K21" s="36" t="s">
        <v>10</v>
      </c>
      <c r="L21" s="38" t="s">
        <v>10</v>
      </c>
    </row>
    <row r="22" spans="1:12" ht="80.25" customHeight="1" x14ac:dyDescent="0.25">
      <c r="A22" s="44" t="s">
        <v>3</v>
      </c>
      <c r="B22" s="45"/>
      <c r="C22" s="24">
        <f>C23-C24</f>
        <v>0</v>
      </c>
      <c r="D22" s="25" t="s">
        <v>10</v>
      </c>
      <c r="E22" s="32" t="s">
        <v>10</v>
      </c>
      <c r="F22" s="32" t="s">
        <v>10</v>
      </c>
      <c r="G22" s="33" t="s">
        <v>10</v>
      </c>
      <c r="H22" s="13">
        <f t="shared" ref="H22" si="2">H23-H24</f>
        <v>-481000</v>
      </c>
      <c r="I22" s="25" t="s">
        <v>10</v>
      </c>
      <c r="J22" s="32" t="s">
        <v>10</v>
      </c>
      <c r="K22" s="32" t="s">
        <v>10</v>
      </c>
      <c r="L22" s="34" t="s">
        <v>10</v>
      </c>
    </row>
    <row r="23" spans="1:12" ht="45" customHeight="1" x14ac:dyDescent="0.25">
      <c r="A23" s="46" t="s">
        <v>1</v>
      </c>
      <c r="B23" s="47"/>
      <c r="C23" s="26">
        <f>C17+C20</f>
        <v>1738471.3</v>
      </c>
      <c r="D23" s="27">
        <f>D17+D20</f>
        <v>500000</v>
      </c>
      <c r="E23" s="28">
        <f>E20</f>
        <v>200000</v>
      </c>
      <c r="F23" s="28">
        <f>F20</f>
        <v>600000</v>
      </c>
      <c r="G23" s="35">
        <f>G20</f>
        <v>438471.3</v>
      </c>
      <c r="H23" s="10">
        <f t="shared" ref="H23:H24" si="3">H17+H20</f>
        <v>1801631.35</v>
      </c>
      <c r="I23" s="27">
        <f>I17+I20</f>
        <v>720000</v>
      </c>
      <c r="J23" s="28">
        <f>J20</f>
        <v>600000</v>
      </c>
      <c r="K23" s="28">
        <f>K20</f>
        <v>0</v>
      </c>
      <c r="L23" s="29">
        <f>L20</f>
        <v>481631.35</v>
      </c>
    </row>
    <row r="24" spans="1:12" ht="47.45" customHeight="1" thickBot="1" x14ac:dyDescent="0.3">
      <c r="A24" s="63" t="s">
        <v>2</v>
      </c>
      <c r="B24" s="64"/>
      <c r="C24" s="30">
        <f>C18+C21</f>
        <v>1738471.3</v>
      </c>
      <c r="D24" s="31" t="s">
        <v>10</v>
      </c>
      <c r="E24" s="36" t="s">
        <v>10</v>
      </c>
      <c r="F24" s="36" t="s">
        <v>10</v>
      </c>
      <c r="G24" s="37" t="s">
        <v>10</v>
      </c>
      <c r="H24" s="11">
        <f t="shared" si="3"/>
        <v>2282631.35</v>
      </c>
      <c r="I24" s="31" t="s">
        <v>10</v>
      </c>
      <c r="J24" s="36" t="s">
        <v>10</v>
      </c>
      <c r="K24" s="36" t="s">
        <v>10</v>
      </c>
      <c r="L24" s="38" t="s">
        <v>10</v>
      </c>
    </row>
    <row r="25" spans="1:12" ht="21" customHeight="1" x14ac:dyDescent="0.25">
      <c r="A25" s="14"/>
      <c r="B25" s="14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88.5" customHeight="1" x14ac:dyDescent="0.25">
      <c r="A26" s="69" t="s">
        <v>18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</row>
  </sheetData>
  <mergeCells count="20"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  <mergeCell ref="A7:L7"/>
    <mergeCell ref="A8:L8"/>
    <mergeCell ref="A15:B15"/>
    <mergeCell ref="A16:B16"/>
    <mergeCell ref="A17:B17"/>
    <mergeCell ref="H11:H12"/>
    <mergeCell ref="C13:C14"/>
    <mergeCell ref="H13:H14"/>
    <mergeCell ref="D11:G13"/>
    <mergeCell ref="I11:L13"/>
  </mergeCells>
  <pageMargins left="0.39370078740157483" right="0.39370078740157483" top="0.78740157480314965" bottom="0.78740157480314965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2022-12-16T07:13:06Z</dcterms:modified>
</cp:coreProperties>
</file>